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Свод!$B$1:$B$73</definedName>
    <definedName name="_xlnm.Print_Titles" localSheetId="0">Свод!$5:$6</definedName>
    <definedName name="_xlnm.Print_Area" localSheetId="0">Свод!$A$1:$I$69</definedName>
  </definedNames>
  <calcPr calcId="124519"/>
</workbook>
</file>

<file path=xl/calcChain.xml><?xml version="1.0" encoding="utf-8"?>
<calcChain xmlns="http://schemas.openxmlformats.org/spreadsheetml/2006/main">
  <c r="E9" i="2"/>
  <c r="D9"/>
  <c r="H9" s="1"/>
  <c r="I62"/>
  <c r="H62"/>
  <c r="I49"/>
  <c r="H49"/>
  <c r="H41"/>
  <c r="I41"/>
  <c r="I20"/>
  <c r="H20"/>
  <c r="I21"/>
  <c r="H21"/>
  <c r="I43"/>
  <c r="H43"/>
  <c r="I48"/>
  <c r="H48"/>
  <c r="I7"/>
  <c r="H7"/>
  <c r="I9" l="1"/>
  <c r="D61"/>
  <c r="C16" l="1"/>
  <c r="I8" l="1"/>
  <c r="I12"/>
  <c r="I13"/>
  <c r="I14"/>
  <c r="I18"/>
  <c r="I19"/>
  <c r="I23"/>
  <c r="I25"/>
  <c r="I26"/>
  <c r="I27"/>
  <c r="I28"/>
  <c r="I29"/>
  <c r="I30"/>
  <c r="I31"/>
  <c r="I32"/>
  <c r="I33"/>
  <c r="I34"/>
  <c r="I35"/>
  <c r="I36"/>
  <c r="I38"/>
  <c r="I39"/>
  <c r="I40"/>
  <c r="I56"/>
  <c r="H8"/>
  <c r="H12"/>
  <c r="H13"/>
  <c r="H14"/>
  <c r="H16"/>
  <c r="H18"/>
  <c r="H19"/>
  <c r="H23"/>
  <c r="H25"/>
  <c r="H26"/>
  <c r="H27"/>
  <c r="H28"/>
  <c r="H29"/>
  <c r="H30"/>
  <c r="H31"/>
  <c r="H32"/>
  <c r="H33"/>
  <c r="H34"/>
  <c r="H35"/>
  <c r="H36"/>
  <c r="H37"/>
  <c r="H38"/>
  <c r="H39"/>
  <c r="H40"/>
  <c r="H56"/>
  <c r="E61" l="1"/>
  <c r="E63" s="1"/>
  <c r="D63" l="1"/>
  <c r="I37"/>
  <c r="C61" l="1"/>
  <c r="I16"/>
  <c r="G61"/>
  <c r="F61" l="1"/>
  <c r="F63" s="1"/>
  <c r="C63" l="1"/>
  <c r="I61"/>
  <c r="B61"/>
  <c r="B63" l="1"/>
  <c r="H63" s="1"/>
  <c r="G63"/>
  <c r="I63" s="1"/>
  <c r="H61"/>
</calcChain>
</file>

<file path=xl/sharedStrings.xml><?xml version="1.0" encoding="utf-8"?>
<sst xmlns="http://schemas.openxmlformats.org/spreadsheetml/2006/main" count="80" uniqueCount="80">
  <si>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</si>
  <si>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</si>
  <si>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</si>
  <si>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</si>
  <si>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</si>
  <si>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</si>
  <si>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</si>
  <si>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</si>
  <si>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</si>
  <si>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</si>
  <si>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</si>
  <si>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</si>
  <si>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</si>
  <si>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</si>
  <si>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</si>
  <si>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</si>
  <si>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</si>
  <si>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</si>
  <si>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</si>
  <si>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</si>
  <si>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</si>
  <si>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</si>
  <si>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</si>
  <si>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</si>
  <si>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</si>
  <si>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</si>
  <si>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</si>
  <si>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</si>
  <si>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</si>
  <si>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</si>
  <si>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</si>
  <si>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</si>
  <si>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</si>
  <si>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</si>
  <si>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</si>
  <si>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</si>
  <si>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</si>
  <si>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</si>
  <si>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</si>
  <si>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</si>
  <si>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</si>
  <si>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 в рамках реализации национального проекта «Безопасные и качественные автомобильные дороги» за счет средств областного дорожного фонда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</si>
  <si>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</si>
  <si>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</si>
  <si>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</si>
  <si>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Межбюджетные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</si>
  <si>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на сохранение достигнутых показателей оплаты труда отдельных категорий работников бюджетной сферы с 1 июня 2020 года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</si>
  <si>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</si>
  <si>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Иные межбюджетные трансферты бюджетам городских округов области на проведение ремотно-реставрационных работ на мемориальных объектах,посвященных Великой Отечественной войне</t>
  </si>
  <si>
    <t>Иные межбюджетные трансферты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</si>
  <si>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Иные межбюджетные трансферты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</si>
  <si>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Иные межбюджетные трансферты бюджетам городских округов области на обеспечение бесперебойного функционирования городского наземного  электрического транспорта</t>
  </si>
  <si>
    <t>Уточненные бюджетные назначения
2021 года</t>
  </si>
  <si>
    <t xml:space="preserve">%
исполнения бюджетных назначений 2021 года по доходам </t>
  </si>
  <si>
    <t>Субсидии бюджетам городских округов области на  создание новых мест в общеобразовательных организациях</t>
  </si>
  <si>
    <t>Субвенции бюджетам городских округов области на проведение Всероссийской переписи населения 2020 года</t>
  </si>
  <si>
    <t>Иные межбюджетные транферты бюджетам городских округов области на оснащение вновь вводимых общеобразовательных организаций средствами обучения и воспитания</t>
  </si>
  <si>
    <t>Иные межбюджетные трансферты бюджетам городских округов области на оснащение и укрепление материально-технической базы образовательных организаций</t>
  </si>
  <si>
    <t>Иные межбюджетные трансферты 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</si>
  <si>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</si>
  <si>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Дотации бюджетам городских округов на компенсацию дополнительных расходов на повышение оплаты труда некоторых категорий работников муниципальных учреждений в связи с увелечением минимального размера оплаты труда с 1 января 2021 года</t>
  </si>
  <si>
    <t>Иные межбюдетные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</si>
  <si>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</si>
  <si>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бюджетам городских округов на обеспечение условий для внедрения  центров цифровой образовательной среды в общеобразовательных организациях</t>
  </si>
  <si>
    <t>Субсидии бюджетам городских округов областти на выполнение мероприятий по ремонту автомобильных дорог  общего пользования местного значения в границах городских округов области за счет средств областного дорожного фонда</t>
  </si>
  <si>
    <t xml:space="preserve">Субсидиия бюджетам городских округов области на обеспечение образовательных организаций материально-технической базой для внедрения   цифровой образовательной среды 
в общеобразовательных организациях 
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</si>
  <si>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</si>
  <si>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</si>
  <si>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на 1  июля 2021 года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</si>
  <si>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 и муниицпальных унитарных предприятий,осуществляющих деятельность в сфере физической культуры и спорта 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</si>
  <si>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</si>
  <si>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проведение капитального и текущего ремонта муниципальных дошкольных образовательных организации</t>
  </si>
  <si>
    <t>Иной межбюджетный трансферт бюджетам городских округов области на выполнение строительно-монтажных работ по строительству и ремонту пешеходных зон и тротуаров</t>
  </si>
  <si>
    <t>Иной межбюджетный трансферт бюджетам городских округов области на благоустройство территорий общеобразовательных учреждений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</si>
  <si>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</si>
  <si>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</si>
  <si>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Субсидия сельским поселениям на обеспечение сокращения доли загрязненных сточных вод</t>
  </si>
  <si>
    <t>Иные межбюджетные трансферты,передаваемые бюджетам городских округов по созданию в субъектах Российской Федерации дополнительных мест для детей в возрасте от 2 месяцев до 3 лет в образовательных организациях,осуществляющих образовательную деятельность по образовательным программам дошкольного образования</t>
  </si>
  <si>
    <t>Председатель комитета по финансам администрации муниципального образования "Город Саратов"</t>
  </si>
  <si>
    <t>А.С. Струков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</si>
</sst>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_ ;\-#,##0.0\ "/>
  </numFmts>
  <fonts count="5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73"/>
  <sheetViews>
    <sheetView tabSelected="1" view="pageBreakPreview" zoomScaleSheetLayoutView="100" workbookViewId="0">
      <pane xSplit="1" ySplit="6" topLeftCell="B61" activePane="bottomRight" state="frozen"/>
      <selection activeCell="F1" sqref="F1"/>
      <selection pane="topRight" activeCell="H1" sqref="H1"/>
      <selection pane="bottomLeft" activeCell="F7" sqref="F7"/>
      <selection pane="bottomRight" activeCell="E65" sqref="E65"/>
    </sheetView>
  </sheetViews>
  <sheetFormatPr defaultRowHeight="12.75"/>
  <cols>
    <col min="1" max="1" width="60.85546875" style="39" customWidth="1"/>
    <col min="2" max="3" width="17.140625" style="21" customWidth="1"/>
    <col min="4" max="4" width="16.140625" style="21" customWidth="1"/>
    <col min="5" max="5" width="17.42578125" style="21" customWidth="1"/>
    <col min="6" max="6" width="16" style="21" customWidth="1"/>
    <col min="7" max="7" width="16.42578125" style="21" customWidth="1"/>
    <col min="8" max="8" width="13.85546875" style="21" customWidth="1"/>
    <col min="9" max="9" width="17.7109375" style="21" customWidth="1"/>
    <col min="10" max="16384" width="9.140625" style="21"/>
  </cols>
  <sheetData>
    <row r="1" spans="1:9" ht="33.75" customHeight="1">
      <c r="A1" s="35"/>
      <c r="B1" s="22"/>
      <c r="C1" s="22"/>
      <c r="D1" s="22"/>
      <c r="E1" s="22"/>
      <c r="F1" s="22"/>
      <c r="G1" s="22"/>
      <c r="H1" s="22"/>
      <c r="I1" s="22"/>
    </row>
    <row r="2" spans="1:9" ht="20.25">
      <c r="A2" s="49" t="s">
        <v>36</v>
      </c>
      <c r="B2" s="49"/>
      <c r="C2" s="49"/>
      <c r="D2" s="49"/>
      <c r="E2" s="49"/>
      <c r="F2" s="49"/>
      <c r="G2" s="49"/>
      <c r="H2" s="49"/>
      <c r="I2" s="49"/>
    </row>
    <row r="3" spans="1:9" ht="18.75">
      <c r="A3" s="35"/>
      <c r="B3" s="22"/>
      <c r="C3" s="23" t="s">
        <v>68</v>
      </c>
      <c r="D3" s="24"/>
      <c r="E3" s="24"/>
      <c r="F3" s="22"/>
      <c r="G3" s="22"/>
      <c r="H3" s="22"/>
      <c r="I3" s="22"/>
    </row>
    <row r="4" spans="1:9">
      <c r="A4" s="36"/>
      <c r="B4" s="25"/>
      <c r="C4" s="25"/>
      <c r="D4" s="26"/>
      <c r="E4" s="27"/>
      <c r="F4" s="25"/>
      <c r="G4" s="25"/>
      <c r="H4" s="27"/>
      <c r="I4" s="37" t="s">
        <v>27</v>
      </c>
    </row>
    <row r="5" spans="1:9" ht="115.5" customHeight="1">
      <c r="A5" s="29" t="s">
        <v>0</v>
      </c>
      <c r="B5" s="28" t="s">
        <v>52</v>
      </c>
      <c r="C5" s="28" t="s">
        <v>42</v>
      </c>
      <c r="D5" s="28" t="s">
        <v>28</v>
      </c>
      <c r="E5" s="28" t="s">
        <v>10</v>
      </c>
      <c r="F5" s="29" t="s">
        <v>7</v>
      </c>
      <c r="G5" s="28" t="s">
        <v>33</v>
      </c>
      <c r="H5" s="28" t="s">
        <v>53</v>
      </c>
      <c r="I5" s="29" t="s">
        <v>6</v>
      </c>
    </row>
    <row r="6" spans="1:9" s="38" customFormat="1" ht="25.5" customHeight="1">
      <c r="A6" s="30" t="s">
        <v>3</v>
      </c>
      <c r="B6" s="30" t="s">
        <v>4</v>
      </c>
      <c r="C6" s="31" t="s">
        <v>29</v>
      </c>
      <c r="D6" s="31" t="s">
        <v>30</v>
      </c>
      <c r="E6" s="31" t="s">
        <v>5</v>
      </c>
      <c r="F6" s="31" t="s">
        <v>2</v>
      </c>
      <c r="G6" s="31" t="s">
        <v>1</v>
      </c>
      <c r="H6" s="31" t="s">
        <v>31</v>
      </c>
      <c r="I6" s="31" t="s">
        <v>32</v>
      </c>
    </row>
    <row r="7" spans="1:9" s="38" customFormat="1" ht="27.75" customHeight="1">
      <c r="A7" s="1" t="s">
        <v>38</v>
      </c>
      <c r="B7" s="4">
        <v>8368.4</v>
      </c>
      <c r="C7" s="15"/>
      <c r="D7" s="15">
        <v>8368.4</v>
      </c>
      <c r="E7" s="15">
        <v>8368.4</v>
      </c>
      <c r="F7" s="7"/>
      <c r="G7" s="5"/>
      <c r="H7" s="15">
        <f>D7/B7*100</f>
        <v>100</v>
      </c>
      <c r="I7" s="15">
        <f>E7/(C7+D7+F7+G7)*100</f>
        <v>100</v>
      </c>
    </row>
    <row r="8" spans="1:9" s="38" customFormat="1" ht="26.25" customHeight="1">
      <c r="A8" s="1" t="s">
        <v>34</v>
      </c>
      <c r="B8" s="16">
        <v>538603.30000000005</v>
      </c>
      <c r="C8" s="4"/>
      <c r="D8" s="16">
        <v>165107.6</v>
      </c>
      <c r="E8" s="16">
        <v>165107.6</v>
      </c>
      <c r="F8" s="7"/>
      <c r="G8" s="19"/>
      <c r="H8" s="15">
        <f t="shared" ref="H8:H56" si="0">D8/B8*100</f>
        <v>30.654769475047779</v>
      </c>
      <c r="I8" s="15">
        <f t="shared" ref="I8:I56" si="1">E8/(C8+D8+F8+G8)*100</f>
        <v>100</v>
      </c>
    </row>
    <row r="9" spans="1:9" s="38" customFormat="1" ht="55.5" customHeight="1">
      <c r="A9" s="1" t="s">
        <v>35</v>
      </c>
      <c r="B9" s="4">
        <v>528503.9</v>
      </c>
      <c r="C9" s="4"/>
      <c r="D9" s="17">
        <f>50271.7+0.1</f>
        <v>50271.799999999996</v>
      </c>
      <c r="E9" s="17">
        <f>50271.7+0.1</f>
        <v>50271.799999999996</v>
      </c>
      <c r="F9" s="7"/>
      <c r="G9" s="6"/>
      <c r="H9" s="15">
        <f t="shared" si="0"/>
        <v>9.5120963156563256</v>
      </c>
      <c r="I9" s="15">
        <f t="shared" si="1"/>
        <v>100</v>
      </c>
    </row>
    <row r="10" spans="1:9" s="38" customFormat="1" ht="66.75" customHeight="1">
      <c r="A10" s="2" t="s">
        <v>37</v>
      </c>
      <c r="B10" s="7">
        <v>592800</v>
      </c>
      <c r="C10" s="12"/>
      <c r="D10" s="17"/>
      <c r="E10" s="17"/>
      <c r="F10" s="7"/>
      <c r="G10" s="8"/>
      <c r="H10" s="15"/>
      <c r="I10" s="15"/>
    </row>
    <row r="11" spans="1:9" s="38" customFormat="1" ht="28.5" customHeight="1">
      <c r="A11" s="2" t="s">
        <v>76</v>
      </c>
      <c r="B11" s="7"/>
      <c r="C11" s="12"/>
      <c r="D11" s="17"/>
      <c r="E11" s="17"/>
      <c r="F11" s="7">
        <v>-100.8</v>
      </c>
      <c r="G11" s="7">
        <v>100.8</v>
      </c>
      <c r="H11" s="15"/>
      <c r="I11" s="15"/>
    </row>
    <row r="12" spans="1:9" s="38" customFormat="1" ht="28.5" customHeight="1">
      <c r="A12" s="2" t="s">
        <v>54</v>
      </c>
      <c r="B12" s="7">
        <v>266513.7</v>
      </c>
      <c r="C12" s="12"/>
      <c r="D12" s="7">
        <v>35222.1</v>
      </c>
      <c r="E12" s="7">
        <v>35222.1</v>
      </c>
      <c r="F12" s="7"/>
      <c r="G12" s="8"/>
      <c r="H12" s="15">
        <f t="shared" si="0"/>
        <v>13.215868452541088</v>
      </c>
      <c r="I12" s="15">
        <f t="shared" si="1"/>
        <v>100</v>
      </c>
    </row>
    <row r="13" spans="1:9" s="38" customFormat="1" ht="51.75" customHeight="1">
      <c r="A13" s="1" t="s">
        <v>43</v>
      </c>
      <c r="B13" s="16">
        <v>347447.3</v>
      </c>
      <c r="C13" s="12"/>
      <c r="D13" s="17">
        <v>142564.6</v>
      </c>
      <c r="E13" s="17">
        <v>142564.6</v>
      </c>
      <c r="F13" s="7">
        <v>-26.2</v>
      </c>
      <c r="G13" s="7">
        <v>26.2</v>
      </c>
      <c r="H13" s="15">
        <f t="shared" si="0"/>
        <v>41.032006868379753</v>
      </c>
      <c r="I13" s="15">
        <f t="shared" si="1"/>
        <v>100</v>
      </c>
    </row>
    <row r="14" spans="1:9" s="38" customFormat="1" ht="42.75" customHeight="1">
      <c r="A14" s="1" t="s">
        <v>66</v>
      </c>
      <c r="B14" s="16">
        <v>33384.400000000001</v>
      </c>
      <c r="C14" s="12"/>
      <c r="D14" s="16">
        <v>10015.299999999999</v>
      </c>
      <c r="E14" s="16">
        <v>10015.299999999999</v>
      </c>
      <c r="F14" s="7"/>
      <c r="G14" s="8"/>
      <c r="H14" s="15">
        <f t="shared" si="0"/>
        <v>29.999940091779393</v>
      </c>
      <c r="I14" s="15">
        <f t="shared" si="1"/>
        <v>100</v>
      </c>
    </row>
    <row r="15" spans="1:9" s="38" customFormat="1" ht="38.25" customHeight="1">
      <c r="A15" s="1" t="s">
        <v>65</v>
      </c>
      <c r="B15" s="7">
        <v>41356.199999999997</v>
      </c>
      <c r="C15" s="12"/>
      <c r="D15" s="7"/>
      <c r="E15" s="7"/>
      <c r="F15" s="7"/>
      <c r="G15" s="8"/>
      <c r="H15" s="15"/>
      <c r="I15" s="15"/>
    </row>
    <row r="16" spans="1:9" s="38" customFormat="1" ht="38.25" customHeight="1">
      <c r="A16" s="9" t="s">
        <v>62</v>
      </c>
      <c r="B16" s="7">
        <v>257216.4</v>
      </c>
      <c r="C16" s="12">
        <f>4.5</f>
        <v>4.5</v>
      </c>
      <c r="D16" s="17">
        <v>89613.6</v>
      </c>
      <c r="E16" s="12">
        <v>89475.8</v>
      </c>
      <c r="F16" s="7">
        <v>-4.5</v>
      </c>
      <c r="G16" s="7"/>
      <c r="H16" s="15">
        <f t="shared" si="0"/>
        <v>34.839769159353764</v>
      </c>
      <c r="I16" s="15">
        <f t="shared" si="1"/>
        <v>99.846228697429851</v>
      </c>
    </row>
    <row r="17" spans="1:9" s="38" customFormat="1" ht="41.25" customHeight="1">
      <c r="A17" s="9" t="s">
        <v>46</v>
      </c>
      <c r="B17" s="7"/>
      <c r="C17" s="12">
        <v>47.3</v>
      </c>
      <c r="D17" s="12"/>
      <c r="E17" s="7"/>
      <c r="F17" s="7">
        <v>-47.3</v>
      </c>
      <c r="G17" s="7"/>
      <c r="H17" s="15"/>
      <c r="I17" s="15"/>
    </row>
    <row r="18" spans="1:9" s="38" customFormat="1" ht="63" customHeight="1">
      <c r="A18" s="10" t="s">
        <v>39</v>
      </c>
      <c r="B18" s="4">
        <v>3516906.5</v>
      </c>
      <c r="C18" s="4"/>
      <c r="D18" s="18">
        <v>1480348</v>
      </c>
      <c r="E18" s="18">
        <v>1480348</v>
      </c>
      <c r="F18" s="7"/>
      <c r="G18" s="7"/>
      <c r="H18" s="15">
        <f t="shared" si="0"/>
        <v>42.092333134247383</v>
      </c>
      <c r="I18" s="15">
        <f t="shared" si="1"/>
        <v>100</v>
      </c>
    </row>
    <row r="19" spans="1:9" s="38" customFormat="1" ht="66.75" customHeight="1">
      <c r="A19" s="10" t="s">
        <v>47</v>
      </c>
      <c r="B19" s="4">
        <v>83937.600000000006</v>
      </c>
      <c r="C19" s="4"/>
      <c r="D19" s="18">
        <v>31110.799999999999</v>
      </c>
      <c r="E19" s="18">
        <v>31110.799999999999</v>
      </c>
      <c r="F19" s="7"/>
      <c r="G19" s="6"/>
      <c r="H19" s="15">
        <f t="shared" si="0"/>
        <v>37.064200072434758</v>
      </c>
      <c r="I19" s="15">
        <f t="shared" si="1"/>
        <v>100</v>
      </c>
    </row>
    <row r="20" spans="1:9" s="38" customFormat="1" ht="54.75" customHeight="1">
      <c r="A20" s="10" t="s">
        <v>64</v>
      </c>
      <c r="B20" s="4">
        <v>500000</v>
      </c>
      <c r="C20" s="4"/>
      <c r="D20" s="16">
        <v>88819.4</v>
      </c>
      <c r="E20" s="16">
        <v>88819.4</v>
      </c>
      <c r="F20" s="7"/>
      <c r="G20" s="6"/>
      <c r="H20" s="15">
        <f t="shared" si="0"/>
        <v>17.76388</v>
      </c>
      <c r="I20" s="15">
        <f t="shared" si="1"/>
        <v>100</v>
      </c>
    </row>
    <row r="21" spans="1:9" s="38" customFormat="1" ht="39" customHeight="1">
      <c r="A21" s="10" t="s">
        <v>67</v>
      </c>
      <c r="B21" s="4">
        <v>86883.7</v>
      </c>
      <c r="C21" s="4"/>
      <c r="D21" s="4">
        <v>4717.2</v>
      </c>
      <c r="E21" s="4">
        <v>4717.2</v>
      </c>
      <c r="F21" s="7"/>
      <c r="G21" s="6"/>
      <c r="H21" s="15">
        <f>D21/B21*100</f>
        <v>5.4293267897200508</v>
      </c>
      <c r="I21" s="15">
        <f>E21/(C21+D21+F21+G21)*100</f>
        <v>100</v>
      </c>
    </row>
    <row r="22" spans="1:9" s="38" customFormat="1" ht="39" customHeight="1">
      <c r="A22" s="10" t="s">
        <v>63</v>
      </c>
      <c r="B22" s="4">
        <v>8062.1</v>
      </c>
      <c r="C22" s="4"/>
      <c r="D22" s="16"/>
      <c r="E22" s="18"/>
      <c r="F22" s="7"/>
      <c r="G22" s="6"/>
      <c r="H22" s="15"/>
      <c r="I22" s="15"/>
    </row>
    <row r="23" spans="1:9" s="38" customFormat="1" ht="45.75" customHeight="1">
      <c r="A23" s="11" t="s">
        <v>44</v>
      </c>
      <c r="B23" s="17">
        <v>254219.3</v>
      </c>
      <c r="C23" s="12"/>
      <c r="D23" s="17">
        <v>142015.9</v>
      </c>
      <c r="E23" s="17">
        <v>142015.9</v>
      </c>
      <c r="F23" s="7"/>
      <c r="G23" s="8"/>
      <c r="H23" s="15">
        <f t="shared" si="0"/>
        <v>55.863539864990585</v>
      </c>
      <c r="I23" s="15">
        <f t="shared" si="1"/>
        <v>100</v>
      </c>
    </row>
    <row r="24" spans="1:9" s="38" customFormat="1" ht="54.75" customHeight="1">
      <c r="A24" s="2" t="s">
        <v>75</v>
      </c>
      <c r="B24" s="17">
        <v>1726.9</v>
      </c>
      <c r="C24" s="12"/>
      <c r="D24" s="17"/>
      <c r="E24" s="17"/>
      <c r="F24" s="7"/>
      <c r="G24" s="8"/>
      <c r="H24" s="15"/>
      <c r="I24" s="15"/>
    </row>
    <row r="25" spans="1:9" ht="38.25" customHeight="1">
      <c r="A25" s="2" t="s">
        <v>11</v>
      </c>
      <c r="B25" s="4">
        <v>3400450.7</v>
      </c>
      <c r="C25" s="4"/>
      <c r="D25" s="16">
        <v>2020917.1</v>
      </c>
      <c r="E25" s="16">
        <v>2020917.1</v>
      </c>
      <c r="F25" s="7"/>
      <c r="G25" s="4"/>
      <c r="H25" s="15">
        <f t="shared" si="0"/>
        <v>59.43086015039124</v>
      </c>
      <c r="I25" s="15">
        <f t="shared" si="1"/>
        <v>100</v>
      </c>
    </row>
    <row r="26" spans="1:9" ht="54.75" customHeight="1">
      <c r="A26" s="11" t="s">
        <v>12</v>
      </c>
      <c r="B26" s="4">
        <v>6660.8</v>
      </c>
      <c r="C26" s="4"/>
      <c r="D26" s="4">
        <v>2837.8</v>
      </c>
      <c r="E26" s="4">
        <v>2837.8</v>
      </c>
      <c r="F26" s="7"/>
      <c r="G26" s="6"/>
      <c r="H26" s="15">
        <f t="shared" si="0"/>
        <v>42.604491952918572</v>
      </c>
      <c r="I26" s="15">
        <f t="shared" si="1"/>
        <v>100</v>
      </c>
    </row>
    <row r="27" spans="1:9" ht="105.75" customHeight="1">
      <c r="A27" s="11" t="s">
        <v>25</v>
      </c>
      <c r="B27" s="4">
        <v>2960.3</v>
      </c>
      <c r="C27" s="4"/>
      <c r="D27" s="4">
        <v>1526.4</v>
      </c>
      <c r="E27" s="4">
        <v>1526.4</v>
      </c>
      <c r="F27" s="7"/>
      <c r="G27" s="6"/>
      <c r="H27" s="15">
        <f t="shared" si="0"/>
        <v>51.56234165456204</v>
      </c>
      <c r="I27" s="15">
        <f t="shared" si="1"/>
        <v>100</v>
      </c>
    </row>
    <row r="28" spans="1:9" ht="67.5" customHeight="1">
      <c r="A28" s="2" t="s">
        <v>13</v>
      </c>
      <c r="B28" s="4">
        <v>2220.3000000000002</v>
      </c>
      <c r="C28" s="4"/>
      <c r="D28" s="16">
        <v>1102.4000000000001</v>
      </c>
      <c r="E28" s="16">
        <v>1102.4000000000001</v>
      </c>
      <c r="F28" s="7"/>
      <c r="G28" s="6"/>
      <c r="H28" s="15">
        <f t="shared" si="0"/>
        <v>49.650948070080617</v>
      </c>
      <c r="I28" s="15">
        <f t="shared" si="1"/>
        <v>100</v>
      </c>
    </row>
    <row r="29" spans="1:9" ht="105.75" customHeight="1">
      <c r="A29" s="11" t="s">
        <v>14</v>
      </c>
      <c r="B29" s="4">
        <v>27013.3</v>
      </c>
      <c r="C29" s="4"/>
      <c r="D29" s="16">
        <v>11302.6</v>
      </c>
      <c r="E29" s="16">
        <v>11302.6</v>
      </c>
      <c r="F29" s="7"/>
      <c r="G29" s="34"/>
      <c r="H29" s="15">
        <f t="shared" si="0"/>
        <v>41.840870978369914</v>
      </c>
      <c r="I29" s="15">
        <f t="shared" si="1"/>
        <v>100</v>
      </c>
    </row>
    <row r="30" spans="1:9" ht="54.75" customHeight="1">
      <c r="A30" s="11" t="s">
        <v>15</v>
      </c>
      <c r="B30" s="4">
        <v>25163</v>
      </c>
      <c r="C30" s="4"/>
      <c r="D30" s="16">
        <v>11461.2</v>
      </c>
      <c r="E30" s="16">
        <v>11461.2</v>
      </c>
      <c r="F30" s="7">
        <v>-31.8</v>
      </c>
      <c r="G30" s="18">
        <v>31.8</v>
      </c>
      <c r="H30" s="15">
        <f t="shared" si="0"/>
        <v>45.547828160394232</v>
      </c>
      <c r="I30" s="15">
        <f t="shared" si="1"/>
        <v>100</v>
      </c>
    </row>
    <row r="31" spans="1:9" ht="54" customHeight="1">
      <c r="A31" s="11" t="s">
        <v>16</v>
      </c>
      <c r="B31" s="4">
        <v>2960.3</v>
      </c>
      <c r="C31" s="4"/>
      <c r="D31" s="16">
        <v>1079.2</v>
      </c>
      <c r="E31" s="16">
        <v>1079.2</v>
      </c>
      <c r="F31" s="7"/>
      <c r="G31" s="18"/>
      <c r="H31" s="15">
        <f t="shared" si="0"/>
        <v>36.455764618450829</v>
      </c>
      <c r="I31" s="15">
        <f t="shared" si="1"/>
        <v>100</v>
      </c>
    </row>
    <row r="32" spans="1:9" ht="80.25" customHeight="1">
      <c r="A32" s="11" t="s">
        <v>26</v>
      </c>
      <c r="B32" s="4">
        <v>9139.6</v>
      </c>
      <c r="C32" s="4"/>
      <c r="D32" s="16">
        <v>4583.3999999999996</v>
      </c>
      <c r="E32" s="16">
        <v>4583.3999999999996</v>
      </c>
      <c r="F32" s="7"/>
      <c r="G32" s="7"/>
      <c r="H32" s="15">
        <f t="shared" si="0"/>
        <v>50.148803011072687</v>
      </c>
      <c r="I32" s="15">
        <f t="shared" si="1"/>
        <v>100</v>
      </c>
    </row>
    <row r="33" spans="1:9" ht="54.75" customHeight="1">
      <c r="A33" s="11" t="s">
        <v>17</v>
      </c>
      <c r="B33" s="4">
        <v>289768.59999999998</v>
      </c>
      <c r="C33" s="12">
        <v>56.4</v>
      </c>
      <c r="D33" s="16">
        <v>112267.3</v>
      </c>
      <c r="E33" s="16">
        <v>112267.3</v>
      </c>
      <c r="F33" s="7">
        <v>-107</v>
      </c>
      <c r="G33" s="16">
        <v>50.6</v>
      </c>
      <c r="H33" s="15">
        <f t="shared" si="0"/>
        <v>38.743776930971819</v>
      </c>
      <c r="I33" s="15">
        <f t="shared" si="1"/>
        <v>100</v>
      </c>
    </row>
    <row r="34" spans="1:9" ht="44.25" customHeight="1">
      <c r="A34" s="11" t="s">
        <v>18</v>
      </c>
      <c r="B34" s="4">
        <v>1480.2</v>
      </c>
      <c r="C34" s="4"/>
      <c r="D34" s="16">
        <v>764.7</v>
      </c>
      <c r="E34" s="16">
        <v>764.7</v>
      </c>
      <c r="F34" s="7"/>
      <c r="G34" s="6"/>
      <c r="H34" s="15">
        <f t="shared" si="0"/>
        <v>51.661937576003247</v>
      </c>
      <c r="I34" s="15">
        <f t="shared" si="1"/>
        <v>100</v>
      </c>
    </row>
    <row r="35" spans="1:9" ht="54" customHeight="1">
      <c r="A35" s="11" t="s">
        <v>19</v>
      </c>
      <c r="B35" s="12">
        <v>274943.7</v>
      </c>
      <c r="C35" s="12"/>
      <c r="D35" s="12">
        <v>155217.9</v>
      </c>
      <c r="E35" s="12">
        <v>155217.1</v>
      </c>
      <c r="F35" s="44">
        <v>-394.6</v>
      </c>
      <c r="G35" s="44">
        <v>394.6</v>
      </c>
      <c r="H35" s="15">
        <f t="shared" si="0"/>
        <v>56.454430488860076</v>
      </c>
      <c r="I35" s="15">
        <f t="shared" si="1"/>
        <v>99.999484595526695</v>
      </c>
    </row>
    <row r="36" spans="1:9" ht="67.5" customHeight="1">
      <c r="A36" s="11" t="s">
        <v>20</v>
      </c>
      <c r="B36" s="12">
        <v>102898.3</v>
      </c>
      <c r="C36" s="12">
        <v>13.5</v>
      </c>
      <c r="D36" s="12">
        <v>32972.800000000003</v>
      </c>
      <c r="E36" s="12">
        <v>32972.800000000003</v>
      </c>
      <c r="F36" s="7">
        <v>-13.5</v>
      </c>
      <c r="G36" s="8"/>
      <c r="H36" s="15">
        <f t="shared" si="0"/>
        <v>32.044066811599414</v>
      </c>
      <c r="I36" s="15">
        <f t="shared" si="1"/>
        <v>100</v>
      </c>
    </row>
    <row r="37" spans="1:9" ht="65.25" customHeight="1">
      <c r="A37" s="11" t="s">
        <v>21</v>
      </c>
      <c r="B37" s="12">
        <v>22643.200000000001</v>
      </c>
      <c r="C37" s="12">
        <v>52.6</v>
      </c>
      <c r="D37" s="12">
        <v>11761.8</v>
      </c>
      <c r="E37" s="12">
        <v>11761.8</v>
      </c>
      <c r="F37" s="7">
        <v>-52.6</v>
      </c>
      <c r="G37" s="7"/>
      <c r="H37" s="15">
        <f t="shared" si="0"/>
        <v>51.944071509327294</v>
      </c>
      <c r="I37" s="15">
        <f t="shared" si="1"/>
        <v>100</v>
      </c>
    </row>
    <row r="38" spans="1:9" ht="132" customHeight="1">
      <c r="A38" s="11" t="s">
        <v>22</v>
      </c>
      <c r="B38" s="12">
        <v>6249.2</v>
      </c>
      <c r="C38" s="12"/>
      <c r="D38" s="12">
        <v>3057.5</v>
      </c>
      <c r="E38" s="12">
        <v>3057.5</v>
      </c>
      <c r="F38" s="7"/>
      <c r="G38" s="8"/>
      <c r="H38" s="15">
        <f t="shared" si="0"/>
        <v>48.926262561607885</v>
      </c>
      <c r="I38" s="15">
        <f t="shared" si="1"/>
        <v>100</v>
      </c>
    </row>
    <row r="39" spans="1:9" ht="42" customHeight="1">
      <c r="A39" s="11" t="s">
        <v>23</v>
      </c>
      <c r="B39" s="12">
        <v>2540196.4</v>
      </c>
      <c r="C39" s="12"/>
      <c r="D39" s="12">
        <v>1121805.2</v>
      </c>
      <c r="E39" s="12">
        <v>1121805.2</v>
      </c>
      <c r="F39" s="7"/>
      <c r="G39" s="8"/>
      <c r="H39" s="15">
        <f t="shared" si="0"/>
        <v>44.162144312935801</v>
      </c>
      <c r="I39" s="15">
        <f t="shared" si="1"/>
        <v>100</v>
      </c>
    </row>
    <row r="40" spans="1:9" ht="105" customHeight="1">
      <c r="A40" s="2" t="s">
        <v>24</v>
      </c>
      <c r="B40" s="12">
        <v>534.5</v>
      </c>
      <c r="C40" s="12"/>
      <c r="D40" s="12">
        <v>15.4</v>
      </c>
      <c r="E40" s="12">
        <v>15.4</v>
      </c>
      <c r="F40" s="7"/>
      <c r="G40" s="8"/>
      <c r="H40" s="15">
        <f t="shared" si="0"/>
        <v>2.8811973807296538</v>
      </c>
      <c r="I40" s="15">
        <f t="shared" si="1"/>
        <v>100</v>
      </c>
    </row>
    <row r="41" spans="1:9" s="38" customFormat="1" ht="54" customHeight="1">
      <c r="A41" s="2" t="s">
        <v>40</v>
      </c>
      <c r="B41" s="4">
        <v>2748.1</v>
      </c>
      <c r="C41" s="4"/>
      <c r="D41" s="16">
        <v>2151</v>
      </c>
      <c r="E41" s="16">
        <v>2151</v>
      </c>
      <c r="F41" s="7"/>
      <c r="G41" s="6"/>
      <c r="H41" s="15">
        <f t="shared" si="0"/>
        <v>78.272260834758569</v>
      </c>
      <c r="I41" s="15">
        <f t="shared" si="1"/>
        <v>100</v>
      </c>
    </row>
    <row r="42" spans="1:9" s="38" customFormat="1" ht="31.5" customHeight="1">
      <c r="A42" s="2" t="s">
        <v>55</v>
      </c>
      <c r="B42" s="4">
        <v>12862.3</v>
      </c>
      <c r="C42" s="4"/>
      <c r="D42" s="16"/>
      <c r="E42" s="16"/>
      <c r="F42" s="7"/>
      <c r="G42" s="6"/>
      <c r="H42" s="15"/>
      <c r="I42" s="15"/>
    </row>
    <row r="43" spans="1:9" s="38" customFormat="1" ht="87.75" customHeight="1">
      <c r="A43" s="3" t="s">
        <v>41</v>
      </c>
      <c r="B43" s="4">
        <v>1114100</v>
      </c>
      <c r="C43" s="15"/>
      <c r="D43" s="4">
        <v>247865.8</v>
      </c>
      <c r="E43" s="4">
        <v>247865.8</v>
      </c>
      <c r="F43" s="7"/>
      <c r="G43" s="5"/>
      <c r="H43" s="15">
        <f>D43/B43*100</f>
        <v>22.248074679113184</v>
      </c>
      <c r="I43" s="15">
        <f>E43/(C43+D43+F43+G43)*100</f>
        <v>100</v>
      </c>
    </row>
    <row r="44" spans="1:9" s="38" customFormat="1" ht="52.5" customHeight="1">
      <c r="A44" s="42" t="s">
        <v>48</v>
      </c>
      <c r="B44" s="4"/>
      <c r="C44" s="15">
        <v>200.1</v>
      </c>
      <c r="D44" s="15"/>
      <c r="E44" s="18"/>
      <c r="F44" s="7">
        <v>-200.1</v>
      </c>
      <c r="G44" s="7"/>
      <c r="H44" s="15"/>
      <c r="I44" s="15"/>
    </row>
    <row r="45" spans="1:9" s="38" customFormat="1" ht="45" customHeight="1">
      <c r="A45" s="42" t="s">
        <v>50</v>
      </c>
      <c r="B45" s="4"/>
      <c r="C45" s="15"/>
      <c r="D45" s="15"/>
      <c r="E45" s="18"/>
      <c r="F45" s="7">
        <v>-16.100000000000001</v>
      </c>
      <c r="G45" s="7">
        <v>16.100000000000001</v>
      </c>
      <c r="H45" s="15"/>
      <c r="I45" s="15"/>
    </row>
    <row r="46" spans="1:9" s="38" customFormat="1" ht="39" customHeight="1">
      <c r="A46" s="42" t="s">
        <v>61</v>
      </c>
      <c r="B46" s="4"/>
      <c r="C46" s="15"/>
      <c r="D46" s="15"/>
      <c r="E46" s="18"/>
      <c r="F46" s="7">
        <v>-1544.1</v>
      </c>
      <c r="G46" s="7">
        <v>1544.1</v>
      </c>
      <c r="H46" s="15"/>
      <c r="I46" s="15"/>
    </row>
    <row r="47" spans="1:9" s="38" customFormat="1" ht="77.25" customHeight="1">
      <c r="A47" s="42" t="s">
        <v>77</v>
      </c>
      <c r="B47" s="4"/>
      <c r="C47" s="15"/>
      <c r="D47" s="15"/>
      <c r="E47" s="18"/>
      <c r="F47" s="7"/>
      <c r="G47" s="7">
        <v>19.5</v>
      </c>
      <c r="H47" s="15"/>
      <c r="I47" s="15"/>
    </row>
    <row r="48" spans="1:9" s="38" customFormat="1" ht="65.25" customHeight="1">
      <c r="A48" s="42" t="s">
        <v>59</v>
      </c>
      <c r="B48" s="4">
        <v>26200</v>
      </c>
      <c r="C48" s="15"/>
      <c r="D48" s="15">
        <v>26200</v>
      </c>
      <c r="E48" s="18">
        <v>26200</v>
      </c>
      <c r="F48" s="7"/>
      <c r="G48" s="7"/>
      <c r="H48" s="15">
        <f>D48/B48*100</f>
        <v>100</v>
      </c>
      <c r="I48" s="15">
        <f>E48/(C48+D48+F48+G48)*100</f>
        <v>100</v>
      </c>
    </row>
    <row r="49" spans="1:9" s="38" customFormat="1" ht="41.25" customHeight="1">
      <c r="A49" s="42" t="s">
        <v>71</v>
      </c>
      <c r="B49" s="4">
        <v>80000</v>
      </c>
      <c r="C49" s="15"/>
      <c r="D49" s="15">
        <v>8467.2999999999993</v>
      </c>
      <c r="E49" s="15">
        <v>8467.2999999999993</v>
      </c>
      <c r="F49" s="7"/>
      <c r="G49" s="7"/>
      <c r="H49" s="15">
        <f>D49/B49*100</f>
        <v>10.584125</v>
      </c>
      <c r="I49" s="15">
        <f>E49/(C49+D49+F49+G49)*100</f>
        <v>100</v>
      </c>
    </row>
    <row r="50" spans="1:9" s="38" customFormat="1" ht="41.25" customHeight="1">
      <c r="A50" s="42" t="s">
        <v>72</v>
      </c>
      <c r="B50" s="4">
        <v>300000</v>
      </c>
      <c r="C50" s="15"/>
      <c r="D50" s="15"/>
      <c r="E50" s="18"/>
      <c r="F50" s="7"/>
      <c r="G50" s="7"/>
      <c r="H50" s="15"/>
      <c r="I50" s="15"/>
    </row>
    <row r="51" spans="1:9" s="38" customFormat="1" ht="53.25" customHeight="1">
      <c r="A51" s="42" t="s">
        <v>58</v>
      </c>
      <c r="B51" s="4">
        <v>30558.400000000001</v>
      </c>
      <c r="C51" s="15"/>
      <c r="D51" s="15"/>
      <c r="E51" s="18"/>
      <c r="F51" s="7"/>
      <c r="G51" s="7"/>
      <c r="H51" s="15"/>
      <c r="I51" s="15"/>
    </row>
    <row r="52" spans="1:9" s="38" customFormat="1" ht="42.75" customHeight="1">
      <c r="A52" s="42" t="s">
        <v>70</v>
      </c>
      <c r="B52" s="4">
        <v>1615</v>
      </c>
      <c r="C52" s="15"/>
      <c r="D52" s="15"/>
      <c r="E52" s="18"/>
      <c r="F52" s="7"/>
      <c r="G52" s="7"/>
      <c r="H52" s="15"/>
      <c r="I52" s="15"/>
    </row>
    <row r="53" spans="1:9" s="38" customFormat="1" ht="40.5" customHeight="1">
      <c r="A53" s="42" t="s">
        <v>73</v>
      </c>
      <c r="B53" s="4">
        <v>1300</v>
      </c>
      <c r="C53" s="15"/>
      <c r="D53" s="15">
        <v>390</v>
      </c>
      <c r="E53" s="18">
        <v>390</v>
      </c>
      <c r="F53" s="7"/>
      <c r="G53" s="7"/>
      <c r="H53" s="15"/>
      <c r="I53" s="15"/>
    </row>
    <row r="54" spans="1:9" s="38" customFormat="1" ht="62.25" customHeight="1">
      <c r="A54" s="42" t="s">
        <v>74</v>
      </c>
      <c r="B54" s="4">
        <v>5000</v>
      </c>
      <c r="C54" s="15"/>
      <c r="D54" s="15"/>
      <c r="E54" s="18"/>
      <c r="F54" s="7"/>
      <c r="G54" s="7"/>
      <c r="H54" s="15"/>
      <c r="I54" s="15"/>
    </row>
    <row r="55" spans="1:9" s="38" customFormat="1" ht="66" customHeight="1">
      <c r="A55" s="42" t="s">
        <v>69</v>
      </c>
      <c r="B55" s="4">
        <v>600</v>
      </c>
      <c r="C55" s="15"/>
      <c r="D55" s="15"/>
      <c r="E55" s="18"/>
      <c r="F55" s="7"/>
      <c r="G55" s="7"/>
      <c r="H55" s="15"/>
      <c r="I55" s="15"/>
    </row>
    <row r="56" spans="1:9" s="38" customFormat="1" ht="43.5" customHeight="1">
      <c r="A56" s="6" t="s">
        <v>51</v>
      </c>
      <c r="B56" s="4">
        <v>100000</v>
      </c>
      <c r="C56" s="15"/>
      <c r="D56" s="15">
        <v>100000</v>
      </c>
      <c r="E56" s="15">
        <v>100000</v>
      </c>
      <c r="F56" s="7"/>
      <c r="G56" s="7"/>
      <c r="H56" s="15">
        <f t="shared" si="0"/>
        <v>100</v>
      </c>
      <c r="I56" s="15">
        <f t="shared" si="1"/>
        <v>100</v>
      </c>
    </row>
    <row r="57" spans="1:9" s="38" customFormat="1" ht="51.75" customHeight="1">
      <c r="A57" s="42" t="s">
        <v>49</v>
      </c>
      <c r="B57" s="4"/>
      <c r="C57" s="15">
        <v>0.9</v>
      </c>
      <c r="D57" s="15"/>
      <c r="E57" s="15"/>
      <c r="F57" s="7">
        <v>-0.9</v>
      </c>
      <c r="G57" s="7"/>
      <c r="H57" s="15"/>
      <c r="I57" s="15"/>
    </row>
    <row r="58" spans="1:9" s="38" customFormat="1" ht="40.5" customHeight="1">
      <c r="A58" s="42" t="s">
        <v>57</v>
      </c>
      <c r="B58" s="4">
        <v>130000</v>
      </c>
      <c r="C58" s="15"/>
      <c r="D58" s="15">
        <v>129534.9</v>
      </c>
      <c r="E58" s="18">
        <v>129024.3</v>
      </c>
      <c r="F58" s="7"/>
      <c r="G58" s="7"/>
      <c r="H58" s="15"/>
      <c r="I58" s="15"/>
    </row>
    <row r="59" spans="1:9" s="38" customFormat="1" ht="42" customHeight="1">
      <c r="A59" s="42" t="s">
        <v>56</v>
      </c>
      <c r="B59" s="4">
        <v>70000</v>
      </c>
      <c r="C59" s="15"/>
      <c r="D59" s="15">
        <v>21000</v>
      </c>
      <c r="E59" s="15">
        <v>21000</v>
      </c>
      <c r="F59" s="7"/>
      <c r="G59" s="7"/>
      <c r="H59" s="15"/>
      <c r="I59" s="15"/>
    </row>
    <row r="60" spans="1:9" s="38" customFormat="1" ht="41.25" customHeight="1">
      <c r="A60" s="3" t="s">
        <v>45</v>
      </c>
      <c r="B60" s="4">
        <v>5895</v>
      </c>
      <c r="C60" s="15">
        <v>1.1000000000000001</v>
      </c>
      <c r="D60" s="15">
        <v>5895</v>
      </c>
      <c r="E60" s="18">
        <v>2410</v>
      </c>
      <c r="F60" s="7">
        <v>-1.1000000000000001</v>
      </c>
      <c r="G60" s="5"/>
      <c r="H60" s="15"/>
      <c r="I60" s="15"/>
    </row>
    <row r="61" spans="1:9" ht="20.25" customHeight="1">
      <c r="A61" s="13" t="s">
        <v>8</v>
      </c>
      <c r="B61" s="7">
        <f t="shared" ref="B61:G61" si="2">SUM(B7:B60)</f>
        <v>15662090.9</v>
      </c>
      <c r="C61" s="7">
        <f t="shared" si="2"/>
        <v>376.4</v>
      </c>
      <c r="D61" s="7">
        <f>SUM(D7:D60)</f>
        <v>6282351.4000000022</v>
      </c>
      <c r="E61" s="7">
        <f t="shared" si="2"/>
        <v>6278217.2000000002</v>
      </c>
      <c r="F61" s="7">
        <f t="shared" si="2"/>
        <v>-2540.6</v>
      </c>
      <c r="G61" s="7">
        <f t="shared" si="2"/>
        <v>2183.6999999999998</v>
      </c>
      <c r="H61" s="15">
        <f>D61/B61*100</f>
        <v>40.111830790102246</v>
      </c>
      <c r="I61" s="15">
        <f t="shared" ref="I61" si="3">E61/(C61+D61+F61+G61)*100</f>
        <v>99.933883241436718</v>
      </c>
    </row>
    <row r="62" spans="1:9" ht="65.25" customHeight="1">
      <c r="A62" s="43" t="s">
        <v>60</v>
      </c>
      <c r="B62" s="7">
        <v>35489.199999999997</v>
      </c>
      <c r="C62" s="12"/>
      <c r="D62" s="16">
        <v>17744.599999999999</v>
      </c>
      <c r="E62" s="16">
        <v>15561.4</v>
      </c>
      <c r="F62" s="20"/>
      <c r="G62" s="7"/>
      <c r="H62" s="15">
        <f>D62/B62*100</f>
        <v>50</v>
      </c>
      <c r="I62" s="15">
        <f>E62/(C62+D62+F62+G62)*100</f>
        <v>87.696538665284095</v>
      </c>
    </row>
    <row r="63" spans="1:9" ht="12.75" customHeight="1">
      <c r="A63" s="14" t="s">
        <v>9</v>
      </c>
      <c r="B63" s="7">
        <f>SUM(B61:B62)</f>
        <v>15697580.1</v>
      </c>
      <c r="C63" s="7">
        <f>SUM(C61:C61)</f>
        <v>376.4</v>
      </c>
      <c r="D63" s="7">
        <f>SUM(D61:D62)</f>
        <v>6300096.0000000019</v>
      </c>
      <c r="E63" s="7">
        <f>SUM(E61:E62)</f>
        <v>6293778.6000000006</v>
      </c>
      <c r="F63" s="7">
        <f>SUM(F61:F61)</f>
        <v>-2540.6</v>
      </c>
      <c r="G63" s="7">
        <f>SUM(G61:G61)</f>
        <v>2183.6999999999998</v>
      </c>
      <c r="H63" s="15">
        <f>D63/B63*100</f>
        <v>40.134186032916006</v>
      </c>
      <c r="I63" s="15">
        <f>E63/(C63+D63+F63+G63)*100</f>
        <v>99.89941612975187</v>
      </c>
    </row>
    <row r="64" spans="1:9" ht="12.75" customHeight="1">
      <c r="A64" s="45"/>
      <c r="B64" s="46"/>
      <c r="C64" s="46"/>
      <c r="D64" s="46"/>
      <c r="E64" s="46"/>
      <c r="F64" s="46"/>
      <c r="G64" s="46"/>
      <c r="H64" s="47"/>
      <c r="I64" s="47"/>
    </row>
    <row r="65" spans="1:9" ht="12.75" customHeight="1">
      <c r="A65" s="45"/>
      <c r="B65" s="46"/>
      <c r="C65" s="46"/>
      <c r="D65" s="46"/>
      <c r="E65" s="46"/>
      <c r="F65" s="46"/>
      <c r="G65" s="46"/>
      <c r="H65" s="47"/>
      <c r="I65" s="47"/>
    </row>
    <row r="66" spans="1:9" ht="12.75" customHeight="1">
      <c r="A66" s="45"/>
      <c r="B66" s="46"/>
      <c r="C66" s="46"/>
      <c r="D66" s="46"/>
      <c r="E66" s="46"/>
      <c r="F66" s="46"/>
      <c r="G66" s="46"/>
      <c r="H66" s="47"/>
      <c r="I66" s="47"/>
    </row>
    <row r="67" spans="1:9" ht="56.25" customHeight="1">
      <c r="A67" s="52" t="s">
        <v>78</v>
      </c>
      <c r="B67" s="52"/>
      <c r="C67" s="53"/>
      <c r="D67" s="54"/>
      <c r="E67" s="55"/>
      <c r="F67" s="54"/>
      <c r="G67" s="56" t="s">
        <v>79</v>
      </c>
      <c r="H67" s="56"/>
      <c r="I67" s="56"/>
    </row>
    <row r="68" spans="1:9" ht="12.75" customHeight="1">
      <c r="A68" s="21"/>
      <c r="B68" s="46"/>
      <c r="C68" s="46"/>
      <c r="D68" s="46"/>
      <c r="E68" s="46"/>
      <c r="F68" s="46"/>
      <c r="G68" s="46"/>
      <c r="H68" s="47"/>
      <c r="I68" s="47"/>
    </row>
    <row r="69" spans="1:9" ht="2.25" customHeight="1">
      <c r="A69" s="50"/>
      <c r="B69" s="51"/>
      <c r="C69" s="51"/>
      <c r="D69" s="51"/>
      <c r="E69" s="51"/>
      <c r="F69" s="51"/>
      <c r="G69" s="51"/>
      <c r="H69" s="51"/>
      <c r="I69" s="51"/>
    </row>
    <row r="70" spans="1:9">
      <c r="A70" s="40"/>
      <c r="B70" s="32"/>
      <c r="C70" s="22"/>
      <c r="D70" s="22"/>
      <c r="E70" s="22"/>
      <c r="F70" s="22"/>
      <c r="G70" s="22"/>
      <c r="H70" s="22"/>
      <c r="I70" s="22"/>
    </row>
    <row r="71" spans="1:9">
      <c r="A71" s="40"/>
      <c r="B71" s="33"/>
    </row>
    <row r="72" spans="1:9">
      <c r="A72" s="41"/>
      <c r="B72" s="48"/>
    </row>
    <row r="73" spans="1:9">
      <c r="A73" s="41"/>
      <c r="B73" s="48"/>
    </row>
  </sheetData>
  <mergeCells count="4">
    <mergeCell ref="A2:I2"/>
    <mergeCell ref="A69:I69"/>
    <mergeCell ref="A67:B67"/>
    <mergeCell ref="G67:I67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6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2021-07-13T11:26:25Z</cp:lastPrinted>
  <dcterms:created xsi:type="dcterms:W3CDTF">2005-01-11T15:00:30Z</dcterms:created>
  <dcterms:modified xsi:type="dcterms:W3CDTF">2021-07-13T13:02:52Z</dcterms:modified>
</cp:coreProperties>
</file>